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 0057 GASES MEDICINALES\PREFISC\ANEXOS\OFERTA ECONOMICA\"/>
    </mc:Choice>
  </mc:AlternateContent>
  <bookViews>
    <workbookView xWindow="0" yWindow="0" windowWidth="28800" windowHeight="12300"/>
  </bookViews>
  <sheets>
    <sheet name="Oferta Económica" sheetId="1" r:id="rId1"/>
  </sheets>
  <calcPr calcId="162913" iterateDelta="252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H16" i="1"/>
  <c r="I17" i="1" l="1"/>
  <c r="I16" i="1"/>
  <c r="D11" i="1" l="1"/>
  <c r="I31" i="1" l="1"/>
  <c r="I24" i="1"/>
  <c r="I23" i="1"/>
  <c r="I15" i="1"/>
  <c r="I14" i="1"/>
  <c r="I13" i="1"/>
  <c r="I12" i="1"/>
  <c r="I11" i="1"/>
  <c r="I10" i="1"/>
  <c r="I9" i="1"/>
  <c r="I8" i="1"/>
  <c r="D38" i="1" l="1"/>
  <c r="H24" i="1"/>
  <c r="H23" i="1"/>
  <c r="H9" i="1"/>
  <c r="H12" i="1"/>
  <c r="H13" i="1"/>
  <c r="H14" i="1"/>
  <c r="H15" i="1"/>
  <c r="H11" i="1" l="1"/>
  <c r="D8" i="1"/>
  <c r="H8" i="1" s="1"/>
  <c r="H10" i="1"/>
  <c r="H18" i="1" l="1"/>
  <c r="H25" i="1"/>
  <c r="D37" i="1" s="1"/>
  <c r="D36" i="1" l="1"/>
  <c r="D35" i="1" s="1"/>
  <c r="D39" i="1" s="1"/>
  <c r="D40" i="1" s="1"/>
</calcChain>
</file>

<file path=xl/sharedStrings.xml><?xml version="1.0" encoding="utf-8"?>
<sst xmlns="http://schemas.openxmlformats.org/spreadsheetml/2006/main" count="72" uniqueCount="56">
  <si>
    <t xml:space="preserve">AIRE MEDICINAL BOTELLA GRANDE </t>
  </si>
  <si>
    <t>m3</t>
  </si>
  <si>
    <t>OXIGENO MEDICINAL (TANQUE)</t>
  </si>
  <si>
    <t>OXIGENO MEDICINAL BOTELLA GRANDE/BLOQUE</t>
  </si>
  <si>
    <t>PROTOXIDO DE N2 MEDICINAL BOTELLA GRANDE</t>
  </si>
  <si>
    <t>kg</t>
  </si>
  <si>
    <t>OXIGENO MEDICINAL OXIPRA TIPO c (BOTELLA 1,06 M3)</t>
  </si>
  <si>
    <t>BOTELLA</t>
  </si>
  <si>
    <t>DIOXIDO DE CARBONO PROD. SANIT.(BOTELLA 3,75 M3)</t>
  </si>
  <si>
    <t>NITROGENO USO MEDICINAL BOTELLA GRANDE</t>
  </si>
  <si>
    <t>M3</t>
  </si>
  <si>
    <t>HELIO LIQUIDO USO MEDICINAL RECARGA</t>
  </si>
  <si>
    <t>LITRO</t>
  </si>
  <si>
    <t>PRODUCTO</t>
  </si>
  <si>
    <t>FORMATO</t>
  </si>
  <si>
    <t>BOTELLAS OXIGENO (de 2,3,5 ó 10 l)</t>
  </si>
  <si>
    <t>UNIDAD</t>
  </si>
  <si>
    <t>TOTAL RED HOSPITALARIA FREMAP</t>
  </si>
  <si>
    <t>CONCEPTO A</t>
  </si>
  <si>
    <t>A. 1 RED HOSPITALARIA DE FREMAP</t>
  </si>
  <si>
    <t>A. 2 RED CENTROS ASISTENCIALES DE FREMAP</t>
  </si>
  <si>
    <t>CONCEPTO B</t>
  </si>
  <si>
    <t>OBJETO</t>
  </si>
  <si>
    <t>PRECIO UNITARIO MAXIMO</t>
  </si>
  <si>
    <t>PRECIO UNITARIO OFERTADO</t>
  </si>
  <si>
    <t>IMPORTE MAXIMO ANUAL</t>
  </si>
  <si>
    <t>IMPORTE ANUAL OFERTADO</t>
  </si>
  <si>
    <t>CONSUMO ANUAL ESTIMADO</t>
  </si>
  <si>
    <t>TOTAL RED ASISTENCIAL FREMAP</t>
  </si>
  <si>
    <t>CAUDALIMETRO (FUNGIBLES)</t>
  </si>
  <si>
    <t>OFERTA ECONÓMICA LICT/99/024/2018/0057 Contratación del Suministro de Gases Medicinales y Mantenimiento Integral de las Instalaciones y Equipos Asociados a los mismos para FREMAP, Mutua Colaboradora con la Seguridad Social nº61.</t>
  </si>
  <si>
    <t>RESUMEN OFERTA ANUAL</t>
  </si>
  <si>
    <t>IMPORTE ANUAL</t>
  </si>
  <si>
    <t>Mantenimiento de las instalaciones y equipos de gases medicinales 43.780,61 euros/año</t>
  </si>
  <si>
    <t>A.1 RED HOSPITALARIA FREMAP</t>
  </si>
  <si>
    <t>A.2 RED ASISTENCIAL FREMAP</t>
  </si>
  <si>
    <t xml:space="preserve">1.01 Oferta Economica - Precio unitario </t>
  </si>
  <si>
    <t xml:space="preserve">1.02 Oferta Economica - Precio unitario </t>
  </si>
  <si>
    <t xml:space="preserve">1.03 Oferta Economica - Precio unitario </t>
  </si>
  <si>
    <t xml:space="preserve">1.04 Oferta Economica - Precio unitario </t>
  </si>
  <si>
    <t xml:space="preserve">1.05 Oferta Economica - Precio unitario </t>
  </si>
  <si>
    <t xml:space="preserve">1.06 Oferta Economica - Precio unitario </t>
  </si>
  <si>
    <t xml:space="preserve">1.07 Oferta Economica - Precio unitario </t>
  </si>
  <si>
    <t xml:space="preserve">1.08 Oferta Economica - Precio unitario </t>
  </si>
  <si>
    <t xml:space="preserve">1.09 Oferta Economica - Precio unitario </t>
  </si>
  <si>
    <t xml:space="preserve">1.10 Oferta Economica - Precio unitario </t>
  </si>
  <si>
    <t xml:space="preserve">Criterio de valoracion </t>
  </si>
  <si>
    <t>PRECIO TOTAL ANUAL</t>
  </si>
  <si>
    <r>
      <t>DIOXIDO CARBONO P SANIT LAPAR. BOT GRA</t>
    </r>
    <r>
      <rPr>
        <sz val="12"/>
        <color theme="1"/>
        <rFont val="Times New Roman"/>
        <family val="1"/>
      </rPr>
      <t xml:space="preserve"> </t>
    </r>
  </si>
  <si>
    <t>DIOXIDO CARBONO P SANIT CRIOCIR BOT MED</t>
  </si>
  <si>
    <t xml:space="preserve">1.11 Oferta Economica - Precio unitario </t>
  </si>
  <si>
    <t xml:space="preserve">1.12 Oferta Economica - Precio unitario </t>
  </si>
  <si>
    <t>1.13 Oferta Economica</t>
  </si>
  <si>
    <t xml:space="preserve">PRESUPUESTO ANUAL DE LICITACION </t>
  </si>
  <si>
    <t>PRESUPUESTO TOTAL DE LICITACION (DURACION 4 AÑOS)</t>
  </si>
  <si>
    <t>Nombre del representante, fecha, firma y sello de la empresa: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</si>
</sst>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u/>
      <sz val="9"/>
      <name val="Arial"/>
      <family val="2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1">
    <xf numFmtId="0" fontId="0" fillId="0" borderId="0" xfId="0"/>
    <xf numFmtId="164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6" borderId="0" xfId="0" applyFont="1" applyFill="1" applyAlignment="1" applyProtection="1">
      <alignment horizontal="center" vertical="center"/>
    </xf>
    <xf numFmtId="7" fontId="4" fillId="7" borderId="1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Protection="1"/>
    <xf numFmtId="0" fontId="0" fillId="0" borderId="1" xfId="0" applyBorder="1" applyProtection="1"/>
    <xf numFmtId="43" fontId="0" fillId="0" borderId="1" xfId="1" applyFont="1" applyBorder="1" applyProtection="1"/>
    <xf numFmtId="0" fontId="0" fillId="0" borderId="1" xfId="0" applyBorder="1" applyAlignment="1" applyProtection="1">
      <alignment horizontal="center"/>
    </xf>
    <xf numFmtId="44" fontId="0" fillId="0" borderId="1" xfId="2" applyFont="1" applyBorder="1" applyAlignment="1" applyProtection="1">
      <alignment horizontal="center" vertical="center"/>
    </xf>
    <xf numFmtId="44" fontId="0" fillId="0" borderId="3" xfId="2" applyFont="1" applyBorder="1" applyProtection="1"/>
    <xf numFmtId="44" fontId="0" fillId="0" borderId="0" xfId="0" applyNumberFormat="1" applyProtection="1"/>
    <xf numFmtId="4" fontId="0" fillId="0" borderId="0" xfId="0" applyNumberFormat="1" applyProtection="1"/>
    <xf numFmtId="0" fontId="0" fillId="0" borderId="2" xfId="0" applyBorder="1" applyProtection="1"/>
    <xf numFmtId="43" fontId="0" fillId="0" borderId="2" xfId="1" applyFont="1" applyBorder="1" applyProtection="1"/>
    <xf numFmtId="0" fontId="0" fillId="0" borderId="2" xfId="0" applyBorder="1" applyAlignment="1" applyProtection="1">
      <alignment horizontal="center"/>
    </xf>
    <xf numFmtId="44" fontId="0" fillId="0" borderId="1" xfId="2" applyFont="1" applyBorder="1" applyProtection="1"/>
    <xf numFmtId="0" fontId="0" fillId="0" borderId="0" xfId="0" applyAlignment="1" applyProtection="1"/>
    <xf numFmtId="0" fontId="2" fillId="0" borderId="1" xfId="0" applyFont="1" applyBorder="1" applyProtection="1"/>
    <xf numFmtId="44" fontId="0" fillId="0" borderId="1" xfId="2" applyFont="1" applyBorder="1" applyAlignment="1" applyProtection="1">
      <alignment horizontal="center"/>
    </xf>
    <xf numFmtId="0" fontId="2" fillId="0" borderId="2" xfId="0" applyFont="1" applyBorder="1" applyProtection="1"/>
    <xf numFmtId="44" fontId="0" fillId="0" borderId="2" xfId="2" applyFont="1" applyBorder="1" applyAlignment="1" applyProtection="1">
      <alignment horizontal="center"/>
    </xf>
    <xf numFmtId="9" fontId="0" fillId="0" borderId="0" xfId="3" applyFont="1" applyProtection="1"/>
    <xf numFmtId="2" fontId="0" fillId="0" borderId="0" xfId="0" applyNumberFormat="1" applyProtection="1"/>
    <xf numFmtId="0" fontId="5" fillId="0" borderId="1" xfId="0" applyFont="1" applyBorder="1" applyAlignment="1" applyProtection="1">
      <alignment horizontal="center" vertical="center"/>
    </xf>
    <xf numFmtId="0" fontId="0" fillId="8" borderId="0" xfId="0" applyFill="1" applyProtection="1"/>
    <xf numFmtId="4" fontId="3" fillId="2" borderId="1" xfId="0" applyNumberFormat="1" applyFont="1" applyFill="1" applyBorder="1" applyAlignment="1" applyProtection="1">
      <alignment horizontal="center" vertical="center"/>
    </xf>
    <xf numFmtId="4" fontId="0" fillId="3" borderId="1" xfId="0" applyNumberFormat="1" applyFill="1" applyBorder="1" applyProtection="1"/>
    <xf numFmtId="44" fontId="0" fillId="0" borderId="1" xfId="0" applyNumberFormat="1" applyBorder="1" applyProtection="1"/>
    <xf numFmtId="4" fontId="0" fillId="0" borderId="1" xfId="0" applyNumberFormat="1" applyBorder="1" applyProtection="1"/>
    <xf numFmtId="44" fontId="0" fillId="0" borderId="2" xfId="2" applyFont="1" applyBorder="1" applyProtection="1"/>
    <xf numFmtId="4" fontId="0" fillId="4" borderId="4" xfId="0" applyNumberFormat="1" applyFill="1" applyBorder="1" applyAlignment="1" applyProtection="1">
      <alignment horizontal="center" vertical="center"/>
    </xf>
    <xf numFmtId="4" fontId="0" fillId="4" borderId="1" xfId="0" applyNumberFormat="1" applyFill="1" applyBorder="1" applyAlignment="1" applyProtection="1">
      <alignment horizontal="center" vertical="center"/>
    </xf>
    <xf numFmtId="7" fontId="0" fillId="0" borderId="0" xfId="0" applyNumberFormat="1" applyProtection="1"/>
    <xf numFmtId="0" fontId="10" fillId="0" borderId="1" xfId="0" applyFont="1" applyBorder="1"/>
    <xf numFmtId="44" fontId="11" fillId="0" borderId="0" xfId="0" applyNumberFormat="1" applyFont="1" applyFill="1" applyBorder="1"/>
    <xf numFmtId="0" fontId="0" fillId="0" borderId="0" xfId="2" applyNumberFormat="1" applyFont="1" applyProtection="1"/>
    <xf numFmtId="4" fontId="0" fillId="0" borderId="0" xfId="0" applyNumberFormat="1"/>
    <xf numFmtId="44" fontId="0" fillId="0" borderId="0" xfId="2" applyFont="1" applyProtection="1"/>
    <xf numFmtId="0" fontId="0" fillId="0" borderId="0" xfId="3" applyNumberFormat="1" applyFont="1" applyProtection="1"/>
    <xf numFmtId="0" fontId="0" fillId="0" borderId="1" xfId="0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left" vertical="top"/>
    </xf>
    <xf numFmtId="0" fontId="7" fillId="4" borderId="4" xfId="0" applyFont="1" applyFill="1" applyBorder="1" applyAlignment="1" applyProtection="1">
      <alignment horizontal="center"/>
    </xf>
    <xf numFmtId="0" fontId="7" fillId="4" borderId="3" xfId="0" applyFont="1" applyFill="1" applyBorder="1" applyAlignment="1" applyProtection="1">
      <alignment horizontal="center"/>
    </xf>
    <xf numFmtId="0" fontId="4" fillId="0" borderId="9" xfId="0" applyFont="1" applyBorder="1" applyAlignment="1" applyProtection="1">
      <alignment horizontal="center" wrapText="1"/>
    </xf>
    <xf numFmtId="0" fontId="4" fillId="0" borderId="10" xfId="0" applyFont="1" applyBorder="1" applyAlignment="1" applyProtection="1">
      <alignment horizontal="center" wrapText="1"/>
    </xf>
    <xf numFmtId="0" fontId="4" fillId="0" borderId="11" xfId="0" applyFont="1" applyBorder="1" applyAlignment="1" applyProtection="1">
      <alignment horizontal="center" wrapText="1"/>
    </xf>
    <xf numFmtId="0" fontId="4" fillId="0" borderId="6" xfId="0" applyFont="1" applyBorder="1" applyAlignment="1" applyProtection="1">
      <alignment horizontal="center" wrapText="1"/>
    </xf>
    <xf numFmtId="0" fontId="4" fillId="0" borderId="5" xfId="0" applyFont="1" applyBorder="1" applyAlignment="1" applyProtection="1">
      <alignment horizontal="center" wrapText="1"/>
    </xf>
    <xf numFmtId="0" fontId="4" fillId="0" borderId="7" xfId="0" applyFont="1" applyBorder="1" applyAlignment="1" applyProtection="1">
      <alignment horizontal="center" wrapText="1"/>
    </xf>
    <xf numFmtId="0" fontId="0" fillId="3" borderId="4" xfId="0" applyFill="1" applyBorder="1" applyAlignment="1" applyProtection="1">
      <alignment horizontal="left"/>
    </xf>
    <xf numFmtId="0" fontId="0" fillId="3" borderId="8" xfId="0" applyFill="1" applyBorder="1" applyAlignment="1" applyProtection="1">
      <alignment horizontal="left"/>
    </xf>
    <xf numFmtId="0" fontId="0" fillId="3" borderId="3" xfId="0" applyFill="1" applyBorder="1" applyAlignment="1" applyProtection="1">
      <alignment horizontal="left"/>
    </xf>
    <xf numFmtId="0" fontId="7" fillId="4" borderId="6" xfId="0" applyFont="1" applyFill="1" applyBorder="1" applyAlignment="1" applyProtection="1">
      <alignment horizontal="center"/>
    </xf>
    <xf numFmtId="0" fontId="8" fillId="4" borderId="7" xfId="0" applyFont="1" applyFill="1" applyBorder="1" applyAlignment="1" applyProtection="1"/>
    <xf numFmtId="0" fontId="0" fillId="4" borderId="1" xfId="0" applyFill="1" applyBorder="1" applyAlignment="1" applyProtection="1">
      <alignment horizontal="center"/>
    </xf>
    <xf numFmtId="0" fontId="0" fillId="0" borderId="12" xfId="0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0" fontId="0" fillId="0" borderId="14" xfId="0" applyBorder="1" applyAlignment="1" applyProtection="1">
      <alignment horizontal="center"/>
    </xf>
    <xf numFmtId="0" fontId="0" fillId="6" borderId="15" xfId="0" applyFill="1" applyBorder="1" applyAlignment="1" applyProtection="1">
      <alignment horizontal="center"/>
    </xf>
    <xf numFmtId="0" fontId="0" fillId="6" borderId="16" xfId="0" applyFill="1" applyBorder="1" applyAlignment="1" applyProtection="1">
      <alignment horizontal="center"/>
    </xf>
    <xf numFmtId="0" fontId="0" fillId="6" borderId="17" xfId="0" applyFill="1" applyBorder="1" applyAlignment="1" applyProtection="1">
      <alignment horizontal="center"/>
    </xf>
    <xf numFmtId="0" fontId="0" fillId="6" borderId="18" xfId="0" applyFill="1" applyBorder="1" applyAlignment="1" applyProtection="1">
      <alignment horizontal="center"/>
    </xf>
    <xf numFmtId="0" fontId="0" fillId="6" borderId="0" xfId="0" applyFill="1" applyBorder="1" applyAlignment="1" applyProtection="1">
      <alignment horizontal="center"/>
    </xf>
    <xf numFmtId="0" fontId="0" fillId="6" borderId="19" xfId="0" applyFill="1" applyBorder="1" applyAlignment="1" applyProtection="1">
      <alignment horizontal="center"/>
    </xf>
    <xf numFmtId="0" fontId="0" fillId="6" borderId="20" xfId="0" applyFill="1" applyBorder="1" applyAlignment="1" applyProtection="1">
      <alignment horizontal="center"/>
    </xf>
    <xf numFmtId="0" fontId="0" fillId="6" borderId="21" xfId="0" applyFill="1" applyBorder="1" applyAlignment="1" applyProtection="1">
      <alignment horizontal="center"/>
    </xf>
    <xf numFmtId="0" fontId="0" fillId="6" borderId="22" xfId="0" applyFill="1" applyBorder="1" applyAlignment="1" applyProtection="1">
      <alignment horizontal="center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9"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4"/>
  <sheetViews>
    <sheetView tabSelected="1" topLeftCell="A22" workbookViewId="0">
      <selection activeCell="G39" sqref="G39"/>
    </sheetView>
  </sheetViews>
  <sheetFormatPr baseColWidth="10" defaultRowHeight="15" x14ac:dyDescent="0.25"/>
  <cols>
    <col min="1" max="1" width="11.42578125" style="4"/>
    <col min="2" max="2" width="28.7109375" style="4" bestFit="1" customWidth="1"/>
    <col min="3" max="3" width="50.28515625" style="4" bestFit="1" customWidth="1"/>
    <col min="4" max="4" width="24.140625" style="4" bestFit="1" customWidth="1"/>
    <col min="5" max="5" width="11.42578125" style="4" customWidth="1"/>
    <col min="6" max="6" width="18.7109375" style="4" customWidth="1"/>
    <col min="7" max="7" width="16.7109375" style="4" bestFit="1" customWidth="1"/>
    <col min="8" max="8" width="13.42578125" style="4" bestFit="1" customWidth="1"/>
    <col min="9" max="9" width="15.5703125" style="4" customWidth="1"/>
    <col min="10" max="10" width="15.140625" style="4" customWidth="1"/>
    <col min="11" max="12" width="11.42578125" style="4"/>
    <col min="13" max="13" width="12.5703125" style="4" bestFit="1" customWidth="1"/>
    <col min="14" max="16384" width="11.42578125" style="4"/>
  </cols>
  <sheetData>
    <row r="2" spans="2:10" x14ac:dyDescent="0.25">
      <c r="C2" s="47" t="s">
        <v>30</v>
      </c>
      <c r="D2" s="48"/>
      <c r="E2" s="48"/>
      <c r="F2" s="49"/>
    </row>
    <row r="3" spans="2:10" ht="34.5" customHeight="1" x14ac:dyDescent="0.25">
      <c r="C3" s="50"/>
      <c r="D3" s="51"/>
      <c r="E3" s="51"/>
      <c r="F3" s="52"/>
    </row>
    <row r="5" spans="2:10" x14ac:dyDescent="0.25">
      <c r="C5" s="53" t="s">
        <v>18</v>
      </c>
      <c r="D5" s="54"/>
      <c r="E5" s="55"/>
    </row>
    <row r="6" spans="2:10" x14ac:dyDescent="0.25">
      <c r="C6" s="56" t="s">
        <v>19</v>
      </c>
      <c r="D6" s="57"/>
    </row>
    <row r="7" spans="2:10" ht="35.25" customHeight="1" x14ac:dyDescent="0.25">
      <c r="B7" s="5" t="s">
        <v>46</v>
      </c>
      <c r="C7" s="5" t="s">
        <v>13</v>
      </c>
      <c r="D7" s="6" t="s">
        <v>27</v>
      </c>
      <c r="E7" s="5" t="s">
        <v>14</v>
      </c>
      <c r="F7" s="6" t="s">
        <v>23</v>
      </c>
      <c r="G7" s="6" t="s">
        <v>24</v>
      </c>
      <c r="H7" s="6" t="s">
        <v>47</v>
      </c>
    </row>
    <row r="8" spans="2:10" x14ac:dyDescent="0.25">
      <c r="B8" s="7" t="s">
        <v>36</v>
      </c>
      <c r="C8" s="8" t="s">
        <v>0</v>
      </c>
      <c r="D8" s="9">
        <f>1829.52*1.12</f>
        <v>2049.0624000000003</v>
      </c>
      <c r="E8" s="10" t="s">
        <v>1</v>
      </c>
      <c r="F8" s="11">
        <v>8.76</v>
      </c>
      <c r="G8" s="1"/>
      <c r="H8" s="12">
        <f>G8*D8</f>
        <v>0</v>
      </c>
      <c r="I8" s="2" t="str">
        <f>IF(G8&lt;=0,"ERROR PRECIO","IMPORTE VÁLIDO")</f>
        <v>ERROR PRECIO</v>
      </c>
    </row>
    <row r="9" spans="2:10" x14ac:dyDescent="0.25">
      <c r="B9" s="7" t="s">
        <v>37</v>
      </c>
      <c r="C9" s="8" t="s">
        <v>2</v>
      </c>
      <c r="D9" s="9">
        <v>24020.01</v>
      </c>
      <c r="E9" s="10" t="s">
        <v>1</v>
      </c>
      <c r="F9" s="11">
        <v>3.92</v>
      </c>
      <c r="G9" s="1"/>
      <c r="H9" s="12">
        <f t="shared" ref="H9:H17" si="0">G9*D9</f>
        <v>0</v>
      </c>
      <c r="I9" s="2" t="str">
        <f t="shared" ref="I9:I17" si="1">IF(G9&lt;=0,"ERROR PRECIO","IMPORTE VÁLIDO")</f>
        <v>ERROR PRECIO</v>
      </c>
    </row>
    <row r="10" spans="2:10" x14ac:dyDescent="0.25">
      <c r="B10" s="7" t="s">
        <v>38</v>
      </c>
      <c r="C10" s="8" t="s">
        <v>3</v>
      </c>
      <c r="D10" s="9">
        <v>6706.55</v>
      </c>
      <c r="E10" s="10" t="s">
        <v>1</v>
      </c>
      <c r="F10" s="11">
        <v>8.4</v>
      </c>
      <c r="G10" s="1"/>
      <c r="H10" s="12">
        <f t="shared" si="0"/>
        <v>0</v>
      </c>
      <c r="I10" s="2" t="str">
        <f t="shared" si="1"/>
        <v>ERROR PRECIO</v>
      </c>
      <c r="J10" s="13"/>
    </row>
    <row r="11" spans="2:10" x14ac:dyDescent="0.25">
      <c r="B11" s="7" t="s">
        <v>39</v>
      </c>
      <c r="C11" s="8" t="s">
        <v>4</v>
      </c>
      <c r="D11" s="9">
        <f>(1670.625*1.12)-51.82</f>
        <v>1819.2800000000002</v>
      </c>
      <c r="E11" s="10" t="s">
        <v>5</v>
      </c>
      <c r="F11" s="11">
        <v>9.99</v>
      </c>
      <c r="G11" s="1"/>
      <c r="H11" s="12">
        <f t="shared" si="0"/>
        <v>0</v>
      </c>
      <c r="I11" s="2" t="str">
        <f t="shared" si="1"/>
        <v>ERROR PRECIO</v>
      </c>
    </row>
    <row r="12" spans="2:10" x14ac:dyDescent="0.25">
      <c r="B12" s="7" t="s">
        <v>40</v>
      </c>
      <c r="C12" s="8" t="s">
        <v>6</v>
      </c>
      <c r="D12" s="9">
        <v>21.26</v>
      </c>
      <c r="E12" s="10" t="s">
        <v>7</v>
      </c>
      <c r="F12" s="11">
        <v>46.67</v>
      </c>
      <c r="G12" s="1"/>
      <c r="H12" s="12">
        <f t="shared" si="0"/>
        <v>0</v>
      </c>
      <c r="I12" s="2" t="str">
        <f t="shared" si="1"/>
        <v>ERROR PRECIO</v>
      </c>
    </row>
    <row r="13" spans="2:10" x14ac:dyDescent="0.25">
      <c r="B13" s="7" t="s">
        <v>41</v>
      </c>
      <c r="C13" s="8" t="s">
        <v>8</v>
      </c>
      <c r="D13" s="9">
        <v>15.48</v>
      </c>
      <c r="E13" s="10" t="s">
        <v>7</v>
      </c>
      <c r="F13" s="11">
        <v>206.18</v>
      </c>
      <c r="G13" s="1"/>
      <c r="H13" s="12">
        <f t="shared" si="0"/>
        <v>0</v>
      </c>
      <c r="I13" s="2" t="str">
        <f t="shared" si="1"/>
        <v>ERROR PRECIO</v>
      </c>
    </row>
    <row r="14" spans="2:10" x14ac:dyDescent="0.25">
      <c r="B14" s="7" t="s">
        <v>42</v>
      </c>
      <c r="C14" s="8" t="s">
        <v>9</v>
      </c>
      <c r="D14" s="9">
        <v>46.33</v>
      </c>
      <c r="E14" s="10" t="s">
        <v>10</v>
      </c>
      <c r="F14" s="11">
        <v>9.77</v>
      </c>
      <c r="G14" s="1"/>
      <c r="H14" s="12">
        <f t="shared" si="0"/>
        <v>0</v>
      </c>
      <c r="I14" s="2" t="str">
        <f t="shared" si="1"/>
        <v>ERROR PRECIO</v>
      </c>
    </row>
    <row r="15" spans="2:10" x14ac:dyDescent="0.25">
      <c r="B15" s="7" t="s">
        <v>43</v>
      </c>
      <c r="C15" s="15" t="s">
        <v>11</v>
      </c>
      <c r="D15" s="16">
        <v>806.7</v>
      </c>
      <c r="E15" s="17" t="s">
        <v>12</v>
      </c>
      <c r="F15" s="11">
        <v>21.68</v>
      </c>
      <c r="G15" s="1"/>
      <c r="H15" s="12">
        <f t="shared" si="0"/>
        <v>0</v>
      </c>
      <c r="I15" s="2" t="str">
        <f t="shared" si="1"/>
        <v>ERROR PRECIO</v>
      </c>
    </row>
    <row r="16" spans="2:10" ht="15.75" x14ac:dyDescent="0.25">
      <c r="B16" s="7" t="s">
        <v>44</v>
      </c>
      <c r="C16" s="36" t="s">
        <v>48</v>
      </c>
      <c r="D16" s="16">
        <v>150</v>
      </c>
      <c r="E16" s="17" t="s">
        <v>5</v>
      </c>
      <c r="F16" s="11">
        <v>10.6</v>
      </c>
      <c r="G16" s="1"/>
      <c r="H16" s="12">
        <f t="shared" si="0"/>
        <v>0</v>
      </c>
      <c r="I16" s="2" t="str">
        <f t="shared" si="1"/>
        <v>ERROR PRECIO</v>
      </c>
    </row>
    <row r="17" spans="2:13" x14ac:dyDescent="0.25">
      <c r="B17" s="7" t="s">
        <v>45</v>
      </c>
      <c r="C17" s="36" t="s">
        <v>49</v>
      </c>
      <c r="D17" s="16">
        <v>30</v>
      </c>
      <c r="E17" s="17" t="s">
        <v>5</v>
      </c>
      <c r="F17" s="11">
        <v>10.6</v>
      </c>
      <c r="G17" s="1"/>
      <c r="H17" s="12">
        <f t="shared" si="0"/>
        <v>0</v>
      </c>
      <c r="I17" s="2" t="str">
        <f t="shared" si="1"/>
        <v>ERROR PRECIO</v>
      </c>
      <c r="J17" s="38"/>
    </row>
    <row r="18" spans="2:13" x14ac:dyDescent="0.25">
      <c r="C18" s="58" t="s">
        <v>17</v>
      </c>
      <c r="D18" s="58"/>
      <c r="E18" s="58"/>
      <c r="F18" s="58"/>
      <c r="G18" s="58"/>
      <c r="H18" s="18">
        <f>SUM(H8:H17)</f>
        <v>0</v>
      </c>
    </row>
    <row r="21" spans="2:13" x14ac:dyDescent="0.25">
      <c r="C21" s="45" t="s">
        <v>20</v>
      </c>
      <c r="D21" s="46"/>
      <c r="E21" s="19"/>
      <c r="F21" s="19"/>
    </row>
    <row r="22" spans="2:13" ht="31.5" customHeight="1" x14ac:dyDescent="0.25">
      <c r="B22" s="5" t="s">
        <v>46</v>
      </c>
      <c r="C22" s="5" t="s">
        <v>13</v>
      </c>
      <c r="D22" s="6" t="s">
        <v>27</v>
      </c>
      <c r="E22" s="5" t="s">
        <v>14</v>
      </c>
      <c r="F22" s="6" t="s">
        <v>23</v>
      </c>
      <c r="G22" s="6" t="s">
        <v>24</v>
      </c>
      <c r="H22" s="6" t="s">
        <v>47</v>
      </c>
    </row>
    <row r="23" spans="2:13" x14ac:dyDescent="0.25">
      <c r="B23" s="7" t="s">
        <v>50</v>
      </c>
      <c r="C23" s="20" t="s">
        <v>15</v>
      </c>
      <c r="D23" s="9">
        <v>372</v>
      </c>
      <c r="E23" s="10" t="s">
        <v>7</v>
      </c>
      <c r="F23" s="21">
        <v>112.61</v>
      </c>
      <c r="G23" s="1"/>
      <c r="H23" s="18">
        <f>G23*D23</f>
        <v>0</v>
      </c>
      <c r="I23" s="2" t="str">
        <f t="shared" ref="I23:I24" si="2">IF(G23&lt;=0,"ERROR PRECIO","IMPORTE VÁLIDO")</f>
        <v>ERROR PRECIO</v>
      </c>
    </row>
    <row r="24" spans="2:13" x14ac:dyDescent="0.25">
      <c r="B24" s="7" t="s">
        <v>51</v>
      </c>
      <c r="C24" s="22" t="s">
        <v>29</v>
      </c>
      <c r="D24" s="16">
        <v>28.88</v>
      </c>
      <c r="E24" s="17" t="s">
        <v>16</v>
      </c>
      <c r="F24" s="23">
        <v>135.46</v>
      </c>
      <c r="G24" s="1"/>
      <c r="H24" s="18">
        <f>G24*D24</f>
        <v>0</v>
      </c>
      <c r="I24" s="2" t="str">
        <f t="shared" si="2"/>
        <v>ERROR PRECIO</v>
      </c>
      <c r="J24" s="39"/>
      <c r="K24" s="40"/>
      <c r="L24" s="41"/>
    </row>
    <row r="25" spans="2:13" x14ac:dyDescent="0.25">
      <c r="C25" s="58" t="s">
        <v>28</v>
      </c>
      <c r="D25" s="58"/>
      <c r="E25" s="58"/>
      <c r="F25" s="58"/>
      <c r="G25" s="58"/>
      <c r="H25" s="18">
        <f>SUM(H23:H24)</f>
        <v>0</v>
      </c>
      <c r="L25" s="24"/>
      <c r="M25" s="25"/>
    </row>
    <row r="26" spans="2:13" x14ac:dyDescent="0.25">
      <c r="L26" s="24"/>
      <c r="M26" s="25"/>
    </row>
    <row r="27" spans="2:13" x14ac:dyDescent="0.25">
      <c r="H27" s="13"/>
      <c r="I27" s="14"/>
      <c r="L27" s="24"/>
    </row>
    <row r="29" spans="2:13" x14ac:dyDescent="0.25">
      <c r="C29" s="44" t="s">
        <v>21</v>
      </c>
      <c r="D29" s="44"/>
      <c r="E29" s="44"/>
    </row>
    <row r="30" spans="2:13" ht="30" x14ac:dyDescent="0.25">
      <c r="B30" s="5" t="s">
        <v>46</v>
      </c>
      <c r="C30" s="43" t="s">
        <v>22</v>
      </c>
      <c r="D30" s="43"/>
      <c r="E30" s="43"/>
      <c r="F30" s="6" t="s">
        <v>25</v>
      </c>
      <c r="G30" s="6" t="s">
        <v>26</v>
      </c>
    </row>
    <row r="31" spans="2:13" ht="30" customHeight="1" x14ac:dyDescent="0.25">
      <c r="B31" s="26" t="s">
        <v>52</v>
      </c>
      <c r="C31" s="42" t="s">
        <v>33</v>
      </c>
      <c r="D31" s="42"/>
      <c r="E31" s="42"/>
      <c r="F31" s="18">
        <v>43780.6</v>
      </c>
      <c r="G31" s="1"/>
      <c r="H31" s="27"/>
      <c r="I31" s="2" t="str">
        <f t="shared" ref="I31" si="3">IF(G31&lt;=0,"ERROR PRECIO","IMPORTE VÁLIDO")</f>
        <v>ERROR PRECIO</v>
      </c>
    </row>
    <row r="33" spans="3:7" x14ac:dyDescent="0.25">
      <c r="F33" s="13"/>
      <c r="G33" s="13"/>
    </row>
    <row r="34" spans="3:7" x14ac:dyDescent="0.25">
      <c r="C34" s="28" t="s">
        <v>31</v>
      </c>
      <c r="D34" s="5" t="s">
        <v>32</v>
      </c>
      <c r="F34" s="13"/>
      <c r="G34" s="13"/>
    </row>
    <row r="35" spans="3:7" x14ac:dyDescent="0.25">
      <c r="C35" s="29" t="s">
        <v>18</v>
      </c>
      <c r="D35" s="30">
        <f>SUM(D36:D37)</f>
        <v>0</v>
      </c>
    </row>
    <row r="36" spans="3:7" x14ac:dyDescent="0.25">
      <c r="C36" s="31" t="s">
        <v>34</v>
      </c>
      <c r="D36" s="30">
        <f>H18</f>
        <v>0</v>
      </c>
    </row>
    <row r="37" spans="3:7" x14ac:dyDescent="0.25">
      <c r="C37" s="31" t="s">
        <v>35</v>
      </c>
      <c r="D37" s="30">
        <f>H25</f>
        <v>0</v>
      </c>
    </row>
    <row r="38" spans="3:7" x14ac:dyDescent="0.25">
      <c r="C38" s="29" t="s">
        <v>21</v>
      </c>
      <c r="D38" s="32">
        <f>G31</f>
        <v>0</v>
      </c>
    </row>
    <row r="39" spans="3:7" ht="48.75" customHeight="1" x14ac:dyDescent="0.25">
      <c r="C39" s="33" t="s">
        <v>53</v>
      </c>
      <c r="D39" s="3" t="str">
        <f>IF(COUNTIF(I5:I35,"Error Precio"),"Oferta Incompleta. Algún precio es menor o igual que 0",D38+D35)</f>
        <v>Oferta Incompleta. Algún precio es menor o igual que 0</v>
      </c>
      <c r="F39" s="37"/>
      <c r="G39" s="35"/>
    </row>
    <row r="40" spans="3:7" ht="15" customHeight="1" x14ac:dyDescent="0.25">
      <c r="C40" s="34" t="s">
        <v>54</v>
      </c>
      <c r="D40" s="18" t="e">
        <f>D39*4</f>
        <v>#VALUE!</v>
      </c>
    </row>
    <row r="41" spans="3:7" ht="15.75" customHeight="1" thickBot="1" x14ac:dyDescent="0.3"/>
    <row r="42" spans="3:7" ht="15.75" thickBot="1" x14ac:dyDescent="0.3">
      <c r="C42" s="59" t="s">
        <v>55</v>
      </c>
      <c r="D42" s="60"/>
      <c r="E42" s="61"/>
    </row>
    <row r="43" spans="3:7" x14ac:dyDescent="0.25">
      <c r="C43" s="62"/>
      <c r="D43" s="63"/>
      <c r="E43" s="64"/>
    </row>
    <row r="44" spans="3:7" x14ac:dyDescent="0.25">
      <c r="C44" s="65"/>
      <c r="D44" s="66"/>
      <c r="E44" s="67"/>
    </row>
    <row r="45" spans="3:7" x14ac:dyDescent="0.25">
      <c r="C45" s="65"/>
      <c r="D45" s="66"/>
      <c r="E45" s="67"/>
    </row>
    <row r="46" spans="3:7" x14ac:dyDescent="0.25">
      <c r="C46" s="65"/>
      <c r="D46" s="66"/>
      <c r="E46" s="67"/>
    </row>
    <row r="47" spans="3:7" x14ac:dyDescent="0.25">
      <c r="C47" s="65"/>
      <c r="D47" s="66"/>
      <c r="E47" s="67"/>
    </row>
    <row r="48" spans="3:7" x14ac:dyDescent="0.25">
      <c r="C48" s="65"/>
      <c r="D48" s="66"/>
      <c r="E48" s="67"/>
    </row>
    <row r="49" spans="3:5" x14ac:dyDescent="0.25">
      <c r="C49" s="65"/>
      <c r="D49" s="66"/>
      <c r="E49" s="67"/>
    </row>
    <row r="50" spans="3:5" x14ac:dyDescent="0.25">
      <c r="C50" s="65"/>
      <c r="D50" s="66"/>
      <c r="E50" s="67"/>
    </row>
    <row r="51" spans="3:5" x14ac:dyDescent="0.25">
      <c r="C51" s="65"/>
      <c r="D51" s="66"/>
      <c r="E51" s="67"/>
    </row>
    <row r="52" spans="3:5" x14ac:dyDescent="0.25">
      <c r="C52" s="65"/>
      <c r="D52" s="66"/>
      <c r="E52" s="67"/>
    </row>
    <row r="53" spans="3:5" x14ac:dyDescent="0.25">
      <c r="C53" s="65"/>
      <c r="D53" s="66"/>
      <c r="E53" s="67"/>
    </row>
    <row r="54" spans="3:5" ht="15.75" thickBot="1" x14ac:dyDescent="0.3">
      <c r="C54" s="68"/>
      <c r="D54" s="69"/>
      <c r="E54" s="70"/>
    </row>
  </sheetData>
  <sheetProtection password="860E" sheet="1" objects="1" scenarios="1"/>
  <mergeCells count="11">
    <mergeCell ref="C42:E42"/>
    <mergeCell ref="C43:E54"/>
    <mergeCell ref="C31:E31"/>
    <mergeCell ref="C30:E30"/>
    <mergeCell ref="C29:E29"/>
    <mergeCell ref="C21:D21"/>
    <mergeCell ref="C2:F3"/>
    <mergeCell ref="C5:E5"/>
    <mergeCell ref="C6:D6"/>
    <mergeCell ref="C18:G18"/>
    <mergeCell ref="C25:G25"/>
  </mergeCells>
  <conditionalFormatting sqref="I8">
    <cfRule type="containsText" dxfId="8" priority="9" operator="containsText" text="ERROR PRECIO">
      <formula>NOT(ISERROR(SEARCH("ERROR PRECIO",I8)))</formula>
    </cfRule>
  </conditionalFormatting>
  <conditionalFormatting sqref="I8">
    <cfRule type="containsText" dxfId="7" priority="8" operator="containsText" text="IMPORTE VÁLIDO">
      <formula>NOT(ISERROR(SEARCH("IMPORTE VÁLIDO",I8)))</formula>
    </cfRule>
  </conditionalFormatting>
  <conditionalFormatting sqref="I9:I17">
    <cfRule type="containsText" dxfId="6" priority="7" operator="containsText" text="ERROR PRECIO">
      <formula>NOT(ISERROR(SEARCH("ERROR PRECIO",I9)))</formula>
    </cfRule>
  </conditionalFormatting>
  <conditionalFormatting sqref="I9:I17">
    <cfRule type="containsText" dxfId="5" priority="6" operator="containsText" text="IMPORTE VÁLIDO">
      <formula>NOT(ISERROR(SEARCH("IMPORTE VÁLIDO",I9)))</formula>
    </cfRule>
  </conditionalFormatting>
  <conditionalFormatting sqref="I23:I24">
    <cfRule type="containsText" dxfId="4" priority="5" operator="containsText" text="ERROR PRECIO">
      <formula>NOT(ISERROR(SEARCH("ERROR PRECIO",I23)))</formula>
    </cfRule>
  </conditionalFormatting>
  <conditionalFormatting sqref="I23:I24">
    <cfRule type="containsText" dxfId="3" priority="4" operator="containsText" text="IMPORTE VÁLIDO">
      <formula>NOT(ISERROR(SEARCH("IMPORTE VÁLIDO",I23)))</formula>
    </cfRule>
  </conditionalFormatting>
  <conditionalFormatting sqref="I31">
    <cfRule type="containsText" dxfId="2" priority="3" operator="containsText" text="ERROR PRECIO">
      <formula>NOT(ISERROR(SEARCH("ERROR PRECIO",I31)))</formula>
    </cfRule>
  </conditionalFormatting>
  <conditionalFormatting sqref="I31">
    <cfRule type="containsText" dxfId="1" priority="2" operator="containsText" text="IMPORTE VÁLIDO">
      <formula>NOT(ISERROR(SEARCH("IMPORTE VÁLIDO",I31)))</formula>
    </cfRule>
  </conditionalFormatting>
  <conditionalFormatting sqref="D39">
    <cfRule type="containsText" dxfId="0" priority="1" operator="containsText" text="Oferta Incompleta">
      <formula>NOT(ISERROR(SEARCH("Oferta Incompleta",D39)))</formula>
    </cfRule>
  </conditionalFormatting>
  <dataValidations count="1">
    <dataValidation type="custom" allowBlank="1" showErrorMessage="1" errorTitle="¡Atención, error!" error="Sólo se admiten precios con dos decimales, mayores que cero y no superiores al precio máximo de licitación. Por favor, vuelva a introducir el importe. Gracias" sqref="G8:G17 G23:G24 G31">
      <formula1>AND(G8*100=INT(G8*100),G8&gt;0,G8&lt;=F8)</formula1>
    </dataValidation>
  </dataValidations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Rivera Novillo, José Ángel</cp:lastModifiedBy>
  <cp:lastPrinted>2018-07-13T09:26:12Z</cp:lastPrinted>
  <dcterms:created xsi:type="dcterms:W3CDTF">2018-07-06T10:56:31Z</dcterms:created>
  <dcterms:modified xsi:type="dcterms:W3CDTF">2018-07-24T10:10:28Z</dcterms:modified>
</cp:coreProperties>
</file>